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72" windowWidth="19320" windowHeight="11640" firstSheet="1" activeTab="1"/>
  </bookViews>
  <sheets>
    <sheet name="МП &quot;Содействие занятости&quot;" sheetId="1" state="hidden" r:id="rId1"/>
    <sheet name="Прил 3" sheetId="5" r:id="rId2"/>
  </sheets>
  <definedNames>
    <definedName name="_xlnm.Print_Area" localSheetId="1">'Прил 3'!$A$1:$S$21</definedName>
  </definedNames>
  <calcPr calcId="152511"/>
</workbook>
</file>

<file path=xl/calcChain.xml><?xml version="1.0" encoding="utf-8"?>
<calcChain xmlns="http://schemas.openxmlformats.org/spreadsheetml/2006/main">
  <c r="M14" i="5" l="1"/>
  <c r="O17" i="5"/>
  <c r="N17" i="5"/>
  <c r="M17" i="5"/>
  <c r="O14" i="5"/>
  <c r="N14" i="5"/>
  <c r="L17" i="5" l="1"/>
  <c r="K17" i="5"/>
  <c r="E17" i="5"/>
  <c r="E14" i="5" l="1"/>
  <c r="D14" i="5" l="1"/>
  <c r="P18" i="5" l="1"/>
  <c r="M18" i="5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<sst xmlns="http://schemas.openxmlformats.org/spreadsheetml/2006/main" count="104" uniqueCount="87">
  <si>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</si>
  <si>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</si>
  <si>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</si>
  <si>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</si>
  <si>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</si>
  <si>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</si>
  <si>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</si>
  <si>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</si>
  <si>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</si>
  <si>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</si>
  <si>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</si>
  <si>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</si>
  <si>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</si>
  <si>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</si>
  <si>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</si>
  <si>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</si>
  <si>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</si>
  <si>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</si>
  <si>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</si>
  <si>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</si>
  <si>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</si>
  <si>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</si>
  <si>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</si>
  <si>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</si>
  <si>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</si>
  <si>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</si>
  <si>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</si>
  <si>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</si>
  <si>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</si>
  <si>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</si>
  <si>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</si>
  <si>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</si>
  <si>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</si>
  <si>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</si>
  <si>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</si>
  <si>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</si>
  <si>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</si>
  <si>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</si>
  <si>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</si>
  <si>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</si>
  <si>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</si>
  <si>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</si>
  <si>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</si>
  <si>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</si>
  <si>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</si>
  <si>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</si>
  <si>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</si>
  <si>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</si>
  <si>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2012 год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</si>
  <si>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</si>
  <si>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</si>
  <si>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</si>
  <si>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</si>
  <si>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</si>
  <si>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</si>
  <si>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Уровень закрытия потребности в специалистах в сфере образования</t>
  </si>
  <si>
    <t>Количество приглашенных специалистов в сфере здравоохранения</t>
  </si>
  <si>
    <t>Уровень закрытия потребности в специалистах в сфере здравоохранения</t>
  </si>
  <si>
    <t xml:space="preserve">Уд. вес индикатора  в МП </t>
  </si>
  <si>
    <t>Количество трудоустроенных специалистов в сфере здравоохранения</t>
  </si>
  <si>
    <t>Количество приглашенных специалистов в сфере образования</t>
  </si>
  <si>
    <t>Количество трудоустроенных  специалистов в сфере образования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</si>
  <si>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</si>
  <si>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</si>
  <si>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</si>
  <si>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</si>
  <si>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</si>
  <si>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Значения индикаторов результативности МП за отчетный период  (текущий и два предыдущих года)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</si>
  <si>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</si>
  <si>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</si>
  <si>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</si>
  <si>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</si>
  <si>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2018                      год</t>
  </si>
  <si>
    <t xml:space="preserve">Протоколы заседаний комиссии по реализациипо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 </t>
  </si>
  <si>
    <t>1.4.</t>
  </si>
  <si>
    <t>1.5.</t>
  </si>
  <si>
    <t>1.6.</t>
  </si>
  <si>
    <t>Приложение №2</t>
  </si>
  <si>
    <t xml:space="preserve">к муниципальной программе «Приглашение специалистов, </t>
  </si>
  <si>
    <t>«Приглашение специалистов,  специальностями, являющимися дефицитными для  муниципальных  и иных учреждений муниципального образования город Норильск»
 на 2017 - 2019 годы</t>
  </si>
  <si>
    <t>2017                                 год</t>
  </si>
  <si>
    <t>2019                      год</t>
  </si>
  <si>
    <t>2016                                              год</t>
  </si>
  <si>
    <t>2015               год</t>
  </si>
  <si>
    <t>2014        год</t>
  </si>
  <si>
    <t>МП «Приглашение специалистов, обладающих специальностями, являющимися дефицитными для муниципальных и иных учреждений                                                                                               муниципального образования город Норильск» на 2017 - 2019 гг.</t>
  </si>
  <si>
    <t xml:space="preserve">обладающих специальностями, являющимися дефицитными для муниципальных и иных учреждений муниципального образования город Норильск» на 2017-2019 годы, утвержденной постановлением Администрации города Норильска                                                                                                     от 30.11.2016 №573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</si>
</sst>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3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0" fontId="2" fillId="0" borderId="0" xfId="0" applyFont="1" applyAlignment="1"/>
    <xf numFmtId="2" fontId="0" fillId="0" borderId="0" xfId="0" applyNumberFormat="1"/>
    <xf numFmtId="165" fontId="0" fillId="0" borderId="0" xfId="0" applyNumberFormat="1" applyFill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Border="1"/>
    <xf numFmtId="0" fontId="0" fillId="0" borderId="0" xfId="0" applyFont="1" applyBorder="1"/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/>
    <xf numFmtId="2" fontId="0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41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67" t="s">
        <v>30</v>
      </c>
      <c r="B1" s="67"/>
      <c r="C1" s="67"/>
      <c r="D1" s="67"/>
      <c r="E1" s="67"/>
      <c r="F1" s="67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68" t="s">
        <v>0</v>
      </c>
      <c r="B6" s="68" t="s">
        <v>34</v>
      </c>
      <c r="C6" s="68" t="s">
        <v>27</v>
      </c>
      <c r="D6" s="68" t="s">
        <v>1</v>
      </c>
      <c r="E6" s="68" t="s">
        <v>33</v>
      </c>
      <c r="F6" s="68"/>
    </row>
    <row r="7" spans="1:6" ht="12.75" customHeight="1" x14ac:dyDescent="0.25">
      <c r="A7" s="68"/>
      <c r="B7" s="68"/>
      <c r="C7" s="68"/>
      <c r="D7" s="68"/>
      <c r="E7" s="68"/>
      <c r="F7" s="68"/>
    </row>
    <row r="8" spans="1:6" ht="12.75" customHeight="1" x14ac:dyDescent="0.25">
      <c r="A8" s="68"/>
      <c r="B8" s="68"/>
      <c r="C8" s="68"/>
      <c r="D8" s="68"/>
      <c r="E8" s="68"/>
      <c r="F8" s="68"/>
    </row>
    <row r="9" spans="1:6" ht="12.75" customHeight="1" x14ac:dyDescent="0.25">
      <c r="A9" s="68"/>
      <c r="B9" s="68"/>
      <c r="C9" s="68"/>
      <c r="D9" s="68"/>
      <c r="E9" s="68"/>
      <c r="F9" s="68"/>
    </row>
    <row r="10" spans="1:6" ht="16.5" customHeight="1" x14ac:dyDescent="0.25">
      <c r="A10" s="68"/>
      <c r="B10" s="68"/>
      <c r="C10" s="68"/>
      <c r="D10" s="68"/>
      <c r="E10" s="17" t="s">
        <v>31</v>
      </c>
      <c r="F10" s="17" t="s">
        <v>32</v>
      </c>
    </row>
    <row r="11" spans="1:6" ht="18.75" customHeight="1" x14ac:dyDescent="0.25">
      <c r="A11" s="23"/>
      <c r="B11" s="69" t="s">
        <v>36</v>
      </c>
      <c r="C11" s="70"/>
      <c r="D11" s="70"/>
      <c r="E11" s="70"/>
      <c r="F11" s="71"/>
    </row>
    <row r="12" spans="1:6" ht="16.5" customHeight="1" x14ac:dyDescent="0.25">
      <c r="A12" s="72" t="s">
        <v>2</v>
      </c>
      <c r="B12" s="73"/>
      <c r="C12" s="73"/>
      <c r="D12" s="73"/>
      <c r="E12" s="73"/>
      <c r="F12" s="74"/>
    </row>
    <row r="13" spans="1:6" ht="16.8" x14ac:dyDescent="0.25">
      <c r="A13" s="76" t="s">
        <v>3</v>
      </c>
      <c r="B13" s="76"/>
      <c r="C13" s="68" t="s">
        <v>35</v>
      </c>
      <c r="D13" s="68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68"/>
      <c r="D14" s="68"/>
      <c r="E14" s="5">
        <v>3017.9380000000001</v>
      </c>
      <c r="F14" s="5">
        <f>E14</f>
        <v>3017.9380000000001</v>
      </c>
    </row>
    <row r="15" spans="1:6" ht="16.8" x14ac:dyDescent="0.25">
      <c r="A15" s="76" t="s">
        <v>6</v>
      </c>
      <c r="B15" s="76"/>
      <c r="C15" s="68"/>
      <c r="D15" s="68"/>
      <c r="E15" s="5"/>
      <c r="F15" s="2"/>
    </row>
    <row r="16" spans="1:6" ht="33" customHeight="1" x14ac:dyDescent="0.25">
      <c r="A16" s="3"/>
      <c r="B16" s="6" t="s">
        <v>7</v>
      </c>
      <c r="C16" s="68"/>
      <c r="D16" s="68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68"/>
      <c r="D17" s="68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72" t="s">
        <v>9</v>
      </c>
      <c r="B18" s="73"/>
      <c r="C18" s="73"/>
      <c r="D18" s="73"/>
      <c r="E18" s="73"/>
      <c r="F18" s="74"/>
    </row>
    <row r="19" spans="1:6" ht="16.5" customHeight="1" x14ac:dyDescent="0.25">
      <c r="A19" s="76" t="s">
        <v>10</v>
      </c>
      <c r="B19" s="76"/>
      <c r="C19" s="68" t="s">
        <v>35</v>
      </c>
      <c r="D19" s="68" t="s">
        <v>4</v>
      </c>
      <c r="E19" s="9"/>
      <c r="F19" s="2"/>
    </row>
    <row r="20" spans="1:6" ht="33.6" x14ac:dyDescent="0.25">
      <c r="A20" s="3"/>
      <c r="B20" s="6" t="s">
        <v>37</v>
      </c>
      <c r="C20" s="68"/>
      <c r="D20" s="68"/>
      <c r="E20" s="5">
        <v>4027.6588699999998</v>
      </c>
      <c r="F20" s="5" t="e">
        <f>#REF!</f>
        <v>#REF!</v>
      </c>
    </row>
    <row r="21" spans="1:6" ht="16.8" x14ac:dyDescent="0.25">
      <c r="A21" s="76" t="s">
        <v>11</v>
      </c>
      <c r="B21" s="76"/>
      <c r="C21" s="68"/>
      <c r="D21" s="68"/>
      <c r="E21" s="5"/>
      <c r="F21" s="2"/>
    </row>
    <row r="22" spans="1:6" ht="33.6" x14ac:dyDescent="0.25">
      <c r="A22" s="3"/>
      <c r="B22" s="6" t="s">
        <v>38</v>
      </c>
      <c r="C22" s="68"/>
      <c r="D22" s="68"/>
      <c r="E22" s="5">
        <v>429.41303999999997</v>
      </c>
      <c r="F22" s="5" t="e">
        <f>#REF!</f>
        <v>#REF!</v>
      </c>
    </row>
    <row r="23" spans="1:6" ht="16.8" x14ac:dyDescent="0.25">
      <c r="A23" s="76" t="s">
        <v>12</v>
      </c>
      <c r="B23" s="76"/>
      <c r="C23" s="68"/>
      <c r="D23" s="68"/>
      <c r="E23" s="5"/>
      <c r="F23" s="2"/>
    </row>
    <row r="24" spans="1:6" ht="33.6" x14ac:dyDescent="0.25">
      <c r="A24" s="3"/>
      <c r="B24" s="6" t="s">
        <v>13</v>
      </c>
      <c r="C24" s="68"/>
      <c r="D24" s="68"/>
      <c r="E24" s="5">
        <v>162.54079999999999</v>
      </c>
      <c r="F24" s="5">
        <v>0</v>
      </c>
    </row>
    <row r="25" spans="1:6" ht="16.8" x14ac:dyDescent="0.25">
      <c r="A25" s="76" t="s">
        <v>14</v>
      </c>
      <c r="B25" s="76"/>
      <c r="C25" s="68"/>
      <c r="D25" s="68"/>
      <c r="E25" s="5"/>
      <c r="F25" s="2"/>
    </row>
    <row r="26" spans="1:6" ht="16.8" x14ac:dyDescent="0.25">
      <c r="A26" s="3"/>
      <c r="B26" s="6" t="s">
        <v>15</v>
      </c>
      <c r="C26" s="68"/>
      <c r="D26" s="68"/>
      <c r="E26" s="5">
        <v>80.137</v>
      </c>
      <c r="F26" s="5">
        <v>0</v>
      </c>
    </row>
    <row r="27" spans="1:6" ht="16.8" x14ac:dyDescent="0.25">
      <c r="A27" s="76" t="s">
        <v>16</v>
      </c>
      <c r="B27" s="76"/>
      <c r="C27" s="68"/>
      <c r="D27" s="68"/>
      <c r="E27" s="5"/>
      <c r="F27" s="2"/>
    </row>
    <row r="28" spans="1:6" ht="36" customHeight="1" x14ac:dyDescent="0.25">
      <c r="A28" s="3"/>
      <c r="B28" s="6" t="s">
        <v>17</v>
      </c>
      <c r="C28" s="68"/>
      <c r="D28" s="68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68"/>
      <c r="D29" s="68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77" t="s">
        <v>21</v>
      </c>
      <c r="C30" s="77"/>
      <c r="D30" s="77"/>
      <c r="E30" s="77"/>
    </row>
    <row r="31" spans="1:6" ht="16.5" hidden="1" customHeight="1" x14ac:dyDescent="0.25">
      <c r="A31" s="78" t="s">
        <v>22</v>
      </c>
      <c r="B31" s="79"/>
      <c r="C31" s="19"/>
      <c r="D31" s="80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80"/>
      <c r="E32" s="12"/>
    </row>
    <row r="33" spans="1:6" ht="16.5" hidden="1" customHeight="1" x14ac:dyDescent="0.25">
      <c r="A33" s="13"/>
      <c r="B33" s="15" t="s">
        <v>25</v>
      </c>
      <c r="C33" s="21"/>
      <c r="D33" s="80"/>
      <c r="E33" s="12"/>
    </row>
    <row r="34" spans="1:6" ht="16.5" hidden="1" customHeight="1" x14ac:dyDescent="0.25">
      <c r="A34" s="16"/>
      <c r="B34" s="7" t="s">
        <v>26</v>
      </c>
      <c r="C34" s="18"/>
      <c r="D34" s="81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75"/>
      <c r="B38" s="75"/>
      <c r="C38" s="75"/>
      <c r="D38" s="75"/>
      <c r="E38" s="75"/>
    </row>
    <row r="39" spans="1:6" x14ac:dyDescent="0.25">
      <c r="A39" s="75"/>
      <c r="B39" s="75"/>
      <c r="C39" s="75"/>
      <c r="D39" s="75"/>
      <c r="E39" s="75"/>
    </row>
    <row r="40" spans="1:6" x14ac:dyDescent="0.25">
      <c r="A40" s="75"/>
      <c r="B40" s="75"/>
      <c r="C40" s="75"/>
      <c r="D40" s="75"/>
      <c r="E40" s="75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T26"/>
  <sheetViews>
    <sheetView tabSelected="1" view="pageBreakPreview" zoomScale="85" zoomScaleNormal="100" zoomScaleSheetLayoutView="85" workbookViewId="0">
      <selection activeCell="A6" sqref="A6:S6"/>
    </sheetView>
  </sheetViews>
  <sheetFormatPr defaultRowHeight="13.2" x14ac:dyDescent="0.25"/>
  <cols>
    <col min="1" max="1" width="5.33203125" customWidth="1"/>
    <col min="2" max="2" width="40.5546875" customWidth="1"/>
    <col min="3" max="3" width="8.88671875" style="35"/>
    <col min="4" max="4" width="8.88671875" style="49"/>
    <col min="5" max="5" width="12" customWidth="1"/>
    <col min="6" max="6" width="6" hidden="1" customWidth="1"/>
    <col min="7" max="7" width="5.88671875" hidden="1" customWidth="1"/>
    <col min="8" max="8" width="7.44140625" hidden="1" customWidth="1"/>
    <col min="9" max="9" width="5.88671875" hidden="1" customWidth="1"/>
    <col min="10" max="10" width="12.109375" hidden="1" customWidth="1"/>
    <col min="11" max="11" width="8.88671875" style="35" customWidth="1"/>
    <col min="12" max="12" width="9.33203125" customWidth="1"/>
    <col min="13" max="13" width="11.109375" customWidth="1"/>
    <col min="14" max="14" width="10.5546875" customWidth="1"/>
    <col min="15" max="15" width="10.44140625" customWidth="1"/>
    <col min="16" max="16" width="13.109375" style="35" customWidth="1"/>
    <col min="17" max="17" width="16.33203125" customWidth="1"/>
    <col min="18" max="18" width="20.44140625" customWidth="1"/>
    <col min="19" max="19" width="16.5546875" style="35" customWidth="1"/>
  </cols>
  <sheetData>
    <row r="1" spans="1:20" x14ac:dyDescent="0.25">
      <c r="Q1" s="75" t="s">
        <v>77</v>
      </c>
      <c r="R1" s="75"/>
      <c r="S1" s="75"/>
    </row>
    <row r="2" spans="1:20" x14ac:dyDescent="0.25">
      <c r="Q2" s="75" t="s">
        <v>78</v>
      </c>
      <c r="R2" s="75"/>
      <c r="S2" s="75"/>
    </row>
    <row r="3" spans="1:20" ht="12.75" customHeight="1" x14ac:dyDescent="0.25">
      <c r="Q3" s="82" t="s">
        <v>86</v>
      </c>
      <c r="R3" s="82"/>
      <c r="S3" s="82"/>
    </row>
    <row r="4" spans="1:20" x14ac:dyDescent="0.25">
      <c r="Q4" s="82"/>
      <c r="R4" s="82"/>
      <c r="S4" s="82"/>
    </row>
    <row r="5" spans="1:20" ht="53.25" customHeight="1" x14ac:dyDescent="0.25">
      <c r="C5" s="1"/>
      <c r="D5" s="50"/>
      <c r="E5" s="1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82"/>
      <c r="R5" s="82"/>
      <c r="S5" s="82"/>
    </row>
    <row r="6" spans="1:20" s="35" customFormat="1" ht="16.5" customHeight="1" x14ac:dyDescent="0.25">
      <c r="A6" s="83" t="s">
        <v>52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</row>
    <row r="7" spans="1:20" s="35" customFormat="1" ht="49.5" customHeight="1" x14ac:dyDescent="0.25">
      <c r="A7" s="84" t="s">
        <v>79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</row>
    <row r="8" spans="1:20" ht="72" customHeight="1" x14ac:dyDescent="0.25">
      <c r="A8" s="68" t="s">
        <v>53</v>
      </c>
      <c r="B8" s="86" t="s">
        <v>47</v>
      </c>
      <c r="C8" s="86" t="s">
        <v>43</v>
      </c>
      <c r="D8" s="90" t="s">
        <v>67</v>
      </c>
      <c r="E8" s="91"/>
      <c r="F8" s="91"/>
      <c r="G8" s="91"/>
      <c r="H8" s="91"/>
      <c r="I8" s="91"/>
      <c r="J8" s="91"/>
      <c r="K8" s="91"/>
      <c r="L8" s="92"/>
      <c r="M8" s="86" t="s">
        <v>44</v>
      </c>
      <c r="N8" s="86"/>
      <c r="O8" s="86"/>
      <c r="P8" s="86" t="s">
        <v>58</v>
      </c>
      <c r="Q8" s="86" t="s">
        <v>51</v>
      </c>
      <c r="R8" s="86" t="s">
        <v>65</v>
      </c>
      <c r="S8" s="86" t="s">
        <v>66</v>
      </c>
    </row>
    <row r="9" spans="1:20" ht="40.5" customHeight="1" x14ac:dyDescent="0.25">
      <c r="A9" s="68"/>
      <c r="B9" s="86"/>
      <c r="C9" s="86"/>
      <c r="D9" s="48" t="s">
        <v>84</v>
      </c>
      <c r="E9" s="37" t="s">
        <v>83</v>
      </c>
      <c r="F9" s="86">
        <v>2011</v>
      </c>
      <c r="G9" s="86"/>
      <c r="H9" s="86" t="s">
        <v>48</v>
      </c>
      <c r="I9" s="86"/>
      <c r="J9" s="45"/>
      <c r="K9" s="86" t="s">
        <v>82</v>
      </c>
      <c r="L9" s="86"/>
      <c r="M9" s="37" t="s">
        <v>80</v>
      </c>
      <c r="N9" s="37" t="s">
        <v>72</v>
      </c>
      <c r="O9" s="37" t="s">
        <v>81</v>
      </c>
      <c r="P9" s="86"/>
      <c r="Q9" s="86"/>
      <c r="R9" s="86"/>
      <c r="S9" s="86"/>
    </row>
    <row r="10" spans="1:20" s="39" customFormat="1" ht="30.6" customHeight="1" x14ac:dyDescent="0.25">
      <c r="A10" s="68"/>
      <c r="B10" s="86"/>
      <c r="C10" s="86"/>
      <c r="D10" s="48" t="s">
        <v>42</v>
      </c>
      <c r="E10" s="37" t="s">
        <v>42</v>
      </c>
      <c r="F10" s="37" t="s">
        <v>41</v>
      </c>
      <c r="G10" s="37" t="s">
        <v>42</v>
      </c>
      <c r="H10" s="37" t="s">
        <v>41</v>
      </c>
      <c r="I10" s="37" t="s">
        <v>42</v>
      </c>
      <c r="J10" s="37" t="s">
        <v>41</v>
      </c>
      <c r="K10" s="37" t="s">
        <v>41</v>
      </c>
      <c r="L10" s="37" t="s">
        <v>68</v>
      </c>
      <c r="M10" s="86" t="s">
        <v>41</v>
      </c>
      <c r="N10" s="86"/>
      <c r="O10" s="86"/>
      <c r="P10" s="86"/>
      <c r="Q10" s="86"/>
      <c r="R10" s="86"/>
      <c r="S10" s="86"/>
    </row>
    <row r="11" spans="1:20" s="40" customFormat="1" ht="44.25" customHeight="1" x14ac:dyDescent="0.25">
      <c r="A11" s="37">
        <v>1</v>
      </c>
      <c r="B11" s="86" t="s">
        <v>85</v>
      </c>
      <c r="C11" s="86"/>
      <c r="D11" s="87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</row>
    <row r="12" spans="1:20" s="28" customFormat="1" ht="41.4" customHeight="1" x14ac:dyDescent="0.25">
      <c r="A12" s="32" t="s">
        <v>40</v>
      </c>
      <c r="B12" s="43" t="s">
        <v>60</v>
      </c>
      <c r="C12" s="36" t="s">
        <v>46</v>
      </c>
      <c r="D12" s="52">
        <v>40</v>
      </c>
      <c r="E12" s="52">
        <v>20</v>
      </c>
      <c r="F12" s="53"/>
      <c r="G12" s="53"/>
      <c r="H12" s="53"/>
      <c r="I12" s="53"/>
      <c r="J12" s="53"/>
      <c r="K12" s="54">
        <v>25</v>
      </c>
      <c r="L12" s="54">
        <v>25</v>
      </c>
      <c r="M12" s="52">
        <v>15</v>
      </c>
      <c r="N12" s="52">
        <v>15</v>
      </c>
      <c r="O12" s="52">
        <v>15</v>
      </c>
      <c r="P12" s="36">
        <v>0.19</v>
      </c>
      <c r="Q12" s="36" t="s">
        <v>49</v>
      </c>
      <c r="R12" s="86" t="s">
        <v>73</v>
      </c>
      <c r="S12" s="89" t="s">
        <v>63</v>
      </c>
      <c r="T12" s="31"/>
    </row>
    <row r="13" spans="1:20" s="28" customFormat="1" ht="47.4" customHeight="1" x14ac:dyDescent="0.25">
      <c r="A13" s="32" t="s">
        <v>20</v>
      </c>
      <c r="B13" s="43" t="s">
        <v>61</v>
      </c>
      <c r="C13" s="36" t="s">
        <v>46</v>
      </c>
      <c r="D13" s="52">
        <v>40</v>
      </c>
      <c r="E13" s="52">
        <v>19</v>
      </c>
      <c r="F13" s="55"/>
      <c r="G13" s="55"/>
      <c r="H13" s="55"/>
      <c r="I13" s="55"/>
      <c r="J13" s="53"/>
      <c r="K13" s="54">
        <v>25</v>
      </c>
      <c r="L13" s="54">
        <v>25</v>
      </c>
      <c r="M13" s="52">
        <v>15</v>
      </c>
      <c r="N13" s="52">
        <v>15</v>
      </c>
      <c r="O13" s="52">
        <v>15</v>
      </c>
      <c r="P13" s="51">
        <v>0.19</v>
      </c>
      <c r="Q13" s="36" t="s">
        <v>50</v>
      </c>
      <c r="R13" s="86"/>
      <c r="S13" s="89"/>
    </row>
    <row r="14" spans="1:20" ht="41.4" customHeight="1" x14ac:dyDescent="0.25">
      <c r="A14" s="32" t="s">
        <v>45</v>
      </c>
      <c r="B14" s="43" t="s">
        <v>55</v>
      </c>
      <c r="C14" s="36" t="s">
        <v>54</v>
      </c>
      <c r="D14" s="56">
        <f>D13/71*100</f>
        <v>56.338028169014088</v>
      </c>
      <c r="E14" s="56">
        <f>E13/26*100</f>
        <v>73.076923076923066</v>
      </c>
      <c r="F14" s="53"/>
      <c r="G14" s="53"/>
      <c r="H14" s="57"/>
      <c r="I14" s="53"/>
      <c r="J14" s="58"/>
      <c r="K14" s="59">
        <v>41</v>
      </c>
      <c r="L14" s="59">
        <v>41</v>
      </c>
      <c r="M14" s="60">
        <f>M13/67*100</f>
        <v>22.388059701492537</v>
      </c>
      <c r="N14" s="60">
        <f>N13/67*100</f>
        <v>22.388059701492537</v>
      </c>
      <c r="O14" s="60">
        <f>O13/38*100</f>
        <v>39.473684210526315</v>
      </c>
      <c r="P14" s="36">
        <v>0.11</v>
      </c>
      <c r="Q14" s="36" t="s">
        <v>62</v>
      </c>
      <c r="R14" s="86"/>
      <c r="S14" s="89"/>
    </row>
    <row r="15" spans="1:20" ht="37.5" customHeight="1" x14ac:dyDescent="0.25">
      <c r="A15" s="33" t="s">
        <v>74</v>
      </c>
      <c r="B15" s="44" t="s">
        <v>56</v>
      </c>
      <c r="C15" s="36" t="s">
        <v>46</v>
      </c>
      <c r="D15" s="34">
        <v>29</v>
      </c>
      <c r="E15" s="34">
        <v>37</v>
      </c>
      <c r="F15" s="53"/>
      <c r="G15" s="53"/>
      <c r="H15" s="53"/>
      <c r="I15" s="61"/>
      <c r="J15" s="53"/>
      <c r="K15" s="54">
        <v>33</v>
      </c>
      <c r="L15" s="54">
        <v>33</v>
      </c>
      <c r="M15" s="62">
        <v>37</v>
      </c>
      <c r="N15" s="63">
        <v>37</v>
      </c>
      <c r="O15" s="63">
        <v>37</v>
      </c>
      <c r="P15" s="51">
        <v>0.19</v>
      </c>
      <c r="Q15" s="36" t="s">
        <v>49</v>
      </c>
      <c r="R15" s="86"/>
      <c r="S15" s="89" t="s">
        <v>64</v>
      </c>
    </row>
    <row r="16" spans="1:20" s="28" customFormat="1" ht="41.4" customHeight="1" x14ac:dyDescent="0.25">
      <c r="A16" s="33" t="s">
        <v>75</v>
      </c>
      <c r="B16" s="44" t="s">
        <v>59</v>
      </c>
      <c r="C16" s="36" t="s">
        <v>46</v>
      </c>
      <c r="D16" s="64">
        <v>27</v>
      </c>
      <c r="E16" s="64">
        <v>33</v>
      </c>
      <c r="F16" s="53"/>
      <c r="G16" s="53"/>
      <c r="H16" s="53"/>
      <c r="I16" s="61"/>
      <c r="J16" s="53"/>
      <c r="K16" s="54">
        <v>33</v>
      </c>
      <c r="L16" s="54">
        <v>33</v>
      </c>
      <c r="M16" s="62">
        <v>37</v>
      </c>
      <c r="N16" s="63">
        <v>37</v>
      </c>
      <c r="O16" s="63">
        <v>37</v>
      </c>
      <c r="P16" s="51">
        <v>0.19</v>
      </c>
      <c r="Q16" s="36" t="s">
        <v>50</v>
      </c>
      <c r="R16" s="86"/>
      <c r="S16" s="89"/>
    </row>
    <row r="17" spans="1:19" ht="62.25" customHeight="1" x14ac:dyDescent="0.25">
      <c r="A17" s="37" t="s">
        <v>76</v>
      </c>
      <c r="B17" s="44" t="s">
        <v>57</v>
      </c>
      <c r="C17" s="36" t="s">
        <v>54</v>
      </c>
      <c r="D17" s="65">
        <v>45</v>
      </c>
      <c r="E17" s="65">
        <f>E16/254*100</f>
        <v>12.992125984251967</v>
      </c>
      <c r="F17" s="53"/>
      <c r="G17" s="53"/>
      <c r="H17" s="53"/>
      <c r="I17" s="61"/>
      <c r="J17" s="53"/>
      <c r="K17" s="59">
        <f>K16/173*100</f>
        <v>19.075144508670519</v>
      </c>
      <c r="L17" s="59">
        <f>L16/173*100</f>
        <v>19.075144508670519</v>
      </c>
      <c r="M17" s="60">
        <f>M16/113*100</f>
        <v>32.743362831858406</v>
      </c>
      <c r="N17" s="60">
        <f>N16/70*100</f>
        <v>52.857142857142861</v>
      </c>
      <c r="O17" s="60">
        <f>O16/70*100</f>
        <v>52.857142857142861</v>
      </c>
      <c r="P17" s="66">
        <v>0.13</v>
      </c>
      <c r="Q17" s="36" t="s">
        <v>62</v>
      </c>
      <c r="R17" s="86"/>
      <c r="S17" s="89"/>
    </row>
    <row r="18" spans="1:19" ht="18" hidden="1" customHeight="1" x14ac:dyDescent="0.25">
      <c r="A18" s="38"/>
      <c r="B18" s="38"/>
      <c r="E18" s="38"/>
      <c r="F18" s="38"/>
      <c r="G18" s="38"/>
      <c r="H18" s="38"/>
      <c r="I18" s="38"/>
      <c r="J18" s="38"/>
      <c r="K18" s="38"/>
      <c r="L18" s="38"/>
      <c r="M18" s="41">
        <f>M12+M15</f>
        <v>52</v>
      </c>
      <c r="N18" s="42"/>
      <c r="O18" s="42"/>
      <c r="P18" s="46">
        <f>P12+P13+P14+P15+P16+P17</f>
        <v>0.99999999999999989</v>
      </c>
      <c r="Q18" s="38"/>
      <c r="R18" s="38"/>
    </row>
    <row r="19" spans="1:19" s="47" customFormat="1" ht="33.75" customHeight="1" x14ac:dyDescent="0.25">
      <c r="A19" s="88" t="s">
        <v>69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</row>
    <row r="20" spans="1:19" s="47" customFormat="1" ht="37.5" customHeight="1" x14ac:dyDescent="0.25">
      <c r="A20" s="88" t="s">
        <v>70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</row>
    <row r="21" spans="1:19" s="47" customFormat="1" ht="39.75" customHeight="1" x14ac:dyDescent="0.25">
      <c r="A21" s="88" t="s">
        <v>71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</row>
    <row r="22" spans="1:19" s="28" customFormat="1" ht="29.25" customHeight="1" x14ac:dyDescent="0.3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</row>
    <row r="26" spans="1:19" x14ac:dyDescent="0.25">
      <c r="N26" s="30"/>
    </row>
  </sheetData>
  <mergeCells count="26">
    <mergeCell ref="K9:L9"/>
    <mergeCell ref="S15:S17"/>
    <mergeCell ref="R8:R10"/>
    <mergeCell ref="R12:R17"/>
    <mergeCell ref="D8:L8"/>
    <mergeCell ref="A22:S22"/>
    <mergeCell ref="C8:C10"/>
    <mergeCell ref="B8:B10"/>
    <mergeCell ref="Q8:Q10"/>
    <mergeCell ref="S8:S10"/>
    <mergeCell ref="P8:P10"/>
    <mergeCell ref="F9:G9"/>
    <mergeCell ref="H9:I9"/>
    <mergeCell ref="M10:O10"/>
    <mergeCell ref="B11:S11"/>
    <mergeCell ref="A19:S19"/>
    <mergeCell ref="M8:O8"/>
    <mergeCell ref="A8:A10"/>
    <mergeCell ref="A21:S21"/>
    <mergeCell ref="S12:S14"/>
    <mergeCell ref="A20:S20"/>
    <mergeCell ref="Q1:S1"/>
    <mergeCell ref="Q2:S2"/>
    <mergeCell ref="Q3:S5"/>
    <mergeCell ref="A6:S6"/>
    <mergeCell ref="A7:S7"/>
  </mergeCells>
  <pageMargins left="0.15748031496062992" right="0.19685039370078741" top="0.11811023622047245" bottom="0.15748031496062992" header="0.11811023622047245" footer="0.15748031496062992"/>
  <pageSetup paperSize="9" scale="76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МП "Содействие занятости"</vt:lpstr>
      <vt:lpstr>Прил 3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2016-10-11T10:18:30Z</cp:lastPrinted>
  <dcterms:created xsi:type="dcterms:W3CDTF">2013-06-18T03:36:53Z</dcterms:created>
  <dcterms:modified xsi:type="dcterms:W3CDTF">2016-12-01T03:10:22Z</dcterms:modified>
</cp:coreProperties>
</file>